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827"/>
  <workbookPr/>
  <mc:AlternateContent xmlns:mc="http://schemas.openxmlformats.org/markup-compatibility/2006">
    <mc:Choice Requires="x15">
      <x15ac:absPath xmlns:x15ac="http://schemas.microsoft.com/office/spreadsheetml/2010/11/ac" url="G:\Il mio Drive\MATERIALE CONDIVISO CARBON 2020\FILE di predimensionamento\"/>
    </mc:Choice>
  </mc:AlternateContent>
  <xr:revisionPtr revIDLastSave="0" documentId="13_ncr:1_{43DAE93E-9E8B-4098-986F-A5B3230FCEFB}" xr6:coauthVersionLast="47" xr6:coauthVersionMax="47" xr10:uidLastSave="{00000000-0000-0000-0000-000000000000}"/>
  <bookViews>
    <workbookView xWindow="-120" yWindow="-120" windowWidth="25440" windowHeight="15390" tabRatio="500" xr2:uid="{00000000-000D-0000-FFFF-FFFF00000000}"/>
  </bookViews>
  <sheets>
    <sheet name="Foglio1" sheetId="1" r:id="rId1"/>
  </sheet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I77" i="1" l="1"/>
  <c r="I49" i="1"/>
  <c r="I21" i="1"/>
  <c r="I79" i="1"/>
  <c r="I75" i="1"/>
  <c r="I73" i="1"/>
  <c r="I71" i="1"/>
  <c r="I69" i="1"/>
  <c r="I51" i="1"/>
  <c r="I47" i="1"/>
  <c r="I45" i="1"/>
  <c r="I43" i="1"/>
  <c r="I41" i="1"/>
  <c r="I23" i="1"/>
  <c r="I19" i="1"/>
  <c r="I17" i="1"/>
  <c r="I15" i="1"/>
  <c r="I13" i="1"/>
  <c r="I25" i="1" l="1"/>
  <c r="I27" i="1" s="1"/>
  <c r="I29" i="1" s="1"/>
  <c r="I35" i="1" s="1"/>
  <c r="I81" i="1"/>
  <c r="I83" i="1" s="1"/>
  <c r="I85" i="1" s="1"/>
  <c r="I91" i="1" s="1"/>
  <c r="I53" i="1"/>
  <c r="I55" i="1" s="1"/>
  <c r="I57" i="1" s="1"/>
  <c r="I63" i="1" s="1"/>
</calcChain>
</file>

<file path=xl/sharedStrings.xml><?xml version="1.0" encoding="utf-8"?>
<sst xmlns="http://schemas.openxmlformats.org/spreadsheetml/2006/main" count="125" uniqueCount="52">
  <si>
    <t>ANALISI PREZZI PER REDIGERE CAPITOLATI OPERE PUBBLICHE E PRIVATE SOGGETTE A RIBASSO</t>
  </si>
  <si>
    <r>
      <rPr>
        <sz val="14"/>
        <color rgb="FF000000"/>
        <rFont val="Calibri"/>
        <family val="2"/>
        <charset val="1"/>
      </rPr>
      <t>Calcolo incidenza costi CAPPOTTO SISMICO ED System setto 10cm</t>
    </r>
    <r>
      <rPr>
        <sz val="20"/>
        <color rgb="FF000000"/>
        <rFont val="Calibri"/>
        <family val="2"/>
        <charset val="1"/>
      </rPr>
      <t xml:space="preserve"> </t>
    </r>
    <r>
      <rPr>
        <sz val="10"/>
        <color rgb="FF808080"/>
        <rFont val="Calibri"/>
        <family val="2"/>
        <charset val="1"/>
      </rPr>
      <t>Trasmittanza minima 0,24 w/mqk</t>
    </r>
  </si>
  <si>
    <t>costo cappotto sismico a metro quadrato</t>
  </si>
  <si>
    <t>*</t>
  </si>
  <si>
    <t>costo muratura a mq</t>
  </si>
  <si>
    <t>costo calcestruzzo a metro cubo</t>
  </si>
  <si>
    <t>**</t>
  </si>
  <si>
    <t>incidenza calcestruzzo  a mq</t>
  </si>
  <si>
    <t>costo ferro feb44k a kilogrammo</t>
  </si>
  <si>
    <t>incidenza media ferro 5kg/mq</t>
  </si>
  <si>
    <t>costo  inghisaggi cad.</t>
  </si>
  <si>
    <t>incidenza media inghisaggi 0,7/mq</t>
  </si>
  <si>
    <t>costo manodopera ad ora: comprende posa muratura, posa ferro, getto e disarmo</t>
  </si>
  <si>
    <t>***</t>
  </si>
  <si>
    <t>Costo trasporto (bilico 13,60mt*3h)</t>
  </si>
  <si>
    <t>Incidenza trasporto (media 400mq a bilico) (var. da 350 a 450mq)</t>
  </si>
  <si>
    <t>TOTALE MURATURA A MQ</t>
  </si>
  <si>
    <t>*Prezzo medio all'impresa spessore 50+100+75</t>
  </si>
  <si>
    <t>(225mm TOT)</t>
  </si>
  <si>
    <t>utile d'impresa (25%)</t>
  </si>
  <si>
    <t>** Prezzo medio Italia,  da modificare in base al territorio</t>
  </si>
  <si>
    <t>TOTALE COSTO muratura al cliente</t>
  </si>
  <si>
    <t>****</t>
  </si>
  <si>
    <t>*** squadra esperta 30min/mq , squadra neofita 40min/mq</t>
  </si>
  <si>
    <t>Armature cordolo solaio COMPRESE</t>
  </si>
  <si>
    <t>Parete pronta alla rasatura a cappotto</t>
  </si>
  <si>
    <t>**** Spese per ponteggi escluse</t>
  </si>
  <si>
    <t>Costo medio Italia per finitura intonachino ciclo  "a cappotto"</t>
  </si>
  <si>
    <r>
      <rPr>
        <b/>
        <sz val="11"/>
        <color rgb="FF000000"/>
        <rFont val="Calibri"/>
        <family val="2"/>
        <charset val="1"/>
      </rPr>
      <t>N.B:</t>
    </r>
    <r>
      <rPr>
        <sz val="11"/>
        <color rgb="FF000000"/>
        <rFont val="Calibri"/>
        <family val="2"/>
        <charset val="1"/>
      </rPr>
      <t xml:space="preserve"> Spese per rinforzi in fondazione da conteggiare separatamente sulla base dei calcoli strutturali</t>
    </r>
  </si>
  <si>
    <t xml:space="preserve">TOTALE COSTO muratura + intonaco </t>
  </si>
  <si>
    <r>
      <rPr>
        <sz val="14"/>
        <color rgb="FF000000"/>
        <rFont val="Calibri"/>
        <family val="2"/>
        <charset val="1"/>
      </rPr>
      <t>Calcolo incidenza costi CAPPOTTO SISMICO ED System setto 15cm</t>
    </r>
    <r>
      <rPr>
        <sz val="20"/>
        <color rgb="FF000000"/>
        <rFont val="Calibri"/>
        <family val="2"/>
        <charset val="1"/>
      </rPr>
      <t xml:space="preserve"> </t>
    </r>
    <r>
      <rPr>
        <sz val="10"/>
        <color rgb="FF808080"/>
        <rFont val="Calibri"/>
        <family val="2"/>
        <charset val="1"/>
      </rPr>
      <t>Trasmittanza minima 0,24 w/mqk</t>
    </r>
  </si>
  <si>
    <t>*Prezzo medio all'impresa spessore 50+150+75</t>
  </si>
  <si>
    <t>(275mm TOT)</t>
  </si>
  <si>
    <t>** Prezzo medio,  da modificare in base al territorio</t>
  </si>
  <si>
    <r>
      <rPr>
        <sz val="14"/>
        <color rgb="FF000000"/>
        <rFont val="Calibri"/>
        <family val="2"/>
        <charset val="1"/>
      </rPr>
      <t>Calcolo incidenza costi CAPPOTTO SISMICO ED System setto 20cm</t>
    </r>
    <r>
      <rPr>
        <sz val="20"/>
        <color rgb="FF000000"/>
        <rFont val="Calibri"/>
        <family val="2"/>
        <charset val="1"/>
      </rPr>
      <t xml:space="preserve"> </t>
    </r>
    <r>
      <rPr>
        <sz val="10"/>
        <color rgb="FF808080"/>
        <rFont val="Calibri"/>
        <family val="2"/>
        <charset val="1"/>
      </rPr>
      <t>Trasmittanza minima 0,24 w/mqk</t>
    </r>
  </si>
  <si>
    <t>incidenza media ferro 7kg/mq</t>
  </si>
  <si>
    <t>*Prezzo medio all'impresa spessore 50+200+75</t>
  </si>
  <si>
    <t>(325mm TOT)</t>
  </si>
  <si>
    <t>SOVRAPREZZO PER SPESSORI PANNELLO ESTERNO MAGGIORATO</t>
  </si>
  <si>
    <t>trasmittanza pacchetto w/m2k</t>
  </si>
  <si>
    <t>€/mq</t>
  </si>
  <si>
    <t xml:space="preserve">MAGGIORAZIONE SUI PREZZI PER PANNELLO ESTERNO SPESSORE 100mm </t>
  </si>
  <si>
    <t>+</t>
  </si>
  <si>
    <t xml:space="preserve">MAGGIORAZIONE SUI PREZZI PER PANNELLO ESTERNO SPESSORE 125mm </t>
  </si>
  <si>
    <t xml:space="preserve">MAGGIORAZIONE SUI PREZZI PER PANNELLO ESTERNO SPESSORE 150mm </t>
  </si>
  <si>
    <t xml:space="preserve">MAGGIORAZIONE SUI PREZZI PER PANNELLO ESTERNO SPESSORE 175mm </t>
  </si>
  <si>
    <t xml:space="preserve">MAGGIORAZIONE SUI PREZZI PER PANNELLO ESTERNO SPESSORE 200mm </t>
  </si>
  <si>
    <t xml:space="preserve">MAGGIORAZIONE SUI PREZZI PER PANNELLO ESTERNO SPESSORE 225mm </t>
  </si>
  <si>
    <r>
      <rPr>
        <sz val="11"/>
        <color rgb="FF000000"/>
        <rFont val="Calibri"/>
        <family val="2"/>
        <charset val="1"/>
      </rPr>
      <t xml:space="preserve">Per maggiori informazioni sulle stratigrafie disponibili scaricare la scheda tecnica relativa al prodotto su    </t>
    </r>
    <r>
      <rPr>
        <b/>
        <sz val="11"/>
        <color rgb="FF000000"/>
        <rFont val="Calibri"/>
        <family val="2"/>
        <charset val="1"/>
      </rPr>
      <t>EDSystem.it</t>
    </r>
  </si>
  <si>
    <t>incidenza media manodopera 45 minuti per metro quadro gettato</t>
  </si>
  <si>
    <t>incidenza media ferro 6,5kg/mq</t>
  </si>
  <si>
    <r>
      <t>N.B:</t>
    </r>
    <r>
      <rPr>
        <sz val="11"/>
        <color rgb="FF000000"/>
        <rFont val="Calibri"/>
        <family val="2"/>
        <charset val="1"/>
      </rPr>
      <t xml:space="preserve"> Spese per rinforzi in fondazione da conteggiare separatamente sulla base dei calcoli strutturali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</si>
</sst>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&quot;€ &quot;* #,##0.00_-;&quot;-€ &quot;* #,##0.00_-;_-&quot;€ &quot;* \-??_-;_-@_-"/>
    <numFmt numFmtId="165" formatCode="_-* #,##0.00_-;\-* #,##0.00_-;_-* \-??_-;_-@_-"/>
  </numFmts>
  <fonts count="8" x14ac:knownFonts="1">
    <font>
      <sz val="11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sz val="14"/>
      <color rgb="FF000000"/>
      <name val="Calibri"/>
      <family val="2"/>
      <charset val="1"/>
    </font>
    <font>
      <sz val="20"/>
      <color rgb="FF000000"/>
      <name val="Calibri"/>
      <family val="2"/>
      <charset val="1"/>
    </font>
    <font>
      <sz val="10"/>
      <color rgb="FF808080"/>
      <name val="Calibri"/>
      <family val="2"/>
      <charset val="1"/>
    </font>
    <font>
      <b/>
      <u/>
      <sz val="14"/>
      <color rgb="FF000000"/>
      <name val="Calibri"/>
      <family val="2"/>
      <charset val="1"/>
    </font>
    <font>
      <b/>
      <u/>
      <sz val="11"/>
      <color rgb="FF000000"/>
      <name val="Calibri"/>
      <family val="2"/>
      <charset val="1"/>
    </font>
    <font>
      <sz val="11"/>
      <color rgb="FF000000"/>
      <name val="Calibri"/>
      <family val="2"/>
      <charset val="1"/>
    </font>
  </fonts>
  <fills count="11">
    <fill>
      <patternFill patternType="none"/>
    </fill>
    <fill>
      <patternFill patternType="gray125"/>
    </fill>
    <fill>
      <patternFill patternType="solid">
        <fgColor rgb="FF00FF00"/>
        <bgColor rgb="FF00B050"/>
      </patternFill>
    </fill>
    <fill>
      <patternFill patternType="solid">
        <fgColor rgb="FFFFFF00"/>
        <bgColor rgb="FFFFFF00"/>
      </patternFill>
    </fill>
    <fill>
      <patternFill patternType="solid">
        <fgColor rgb="FFFFC000"/>
        <bgColor rgb="FFFF9900"/>
      </patternFill>
    </fill>
    <fill>
      <patternFill patternType="solid">
        <fgColor rgb="FFC0C0C0"/>
        <bgColor rgb="FFD9D9D9"/>
      </patternFill>
    </fill>
    <fill>
      <patternFill patternType="solid">
        <fgColor rgb="FF33CCCC"/>
        <bgColor rgb="FF00CCFF"/>
      </patternFill>
    </fill>
    <fill>
      <patternFill patternType="solid">
        <fgColor rgb="FF92D050"/>
        <bgColor rgb="FFC0C0C0"/>
      </patternFill>
    </fill>
    <fill>
      <patternFill patternType="solid">
        <fgColor rgb="FF00B050"/>
        <bgColor rgb="FF008080"/>
      </patternFill>
    </fill>
    <fill>
      <patternFill patternType="solid">
        <fgColor rgb="FFD9D9D9"/>
        <bgColor rgb="FFF2F2F2"/>
      </patternFill>
    </fill>
    <fill>
      <patternFill patternType="solid">
        <fgColor rgb="FFF2F2F2"/>
        <bgColor rgb="FFFFFFCC"/>
      </patternFill>
    </fill>
  </fills>
  <borders count="17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</borders>
  <cellStyleXfs count="2">
    <xf numFmtId="0" fontId="0" fillId="0" borderId="0"/>
    <xf numFmtId="164" fontId="7" fillId="0" borderId="0" applyBorder="0" applyProtection="0"/>
  </cellStyleXfs>
  <cellXfs count="60">
    <xf numFmtId="0" fontId="0" fillId="0" borderId="0" xfId="0"/>
    <xf numFmtId="0" fontId="0" fillId="0" borderId="2" xfId="0" applyBorder="1"/>
    <xf numFmtId="0" fontId="0" fillId="0" borderId="0" xfId="0" applyBorder="1"/>
    <xf numFmtId="164" fontId="0" fillId="0" borderId="0" xfId="1" applyFont="1" applyBorder="1" applyAlignment="1" applyProtection="1"/>
    <xf numFmtId="0" fontId="0" fillId="0" borderId="3" xfId="0" applyBorder="1"/>
    <xf numFmtId="0" fontId="0" fillId="2" borderId="2" xfId="0" applyFont="1" applyFill="1" applyBorder="1"/>
    <xf numFmtId="164" fontId="0" fillId="3" borderId="0" xfId="1" applyFont="1" applyFill="1" applyBorder="1" applyAlignment="1" applyProtection="1">
      <protection locked="0"/>
    </xf>
    <xf numFmtId="0" fontId="0" fillId="2" borderId="0" xfId="0" applyFont="1" applyFill="1" applyBorder="1"/>
    <xf numFmtId="164" fontId="0" fillId="2" borderId="3" xfId="1" applyFont="1" applyFill="1" applyBorder="1" applyAlignment="1" applyProtection="1"/>
    <xf numFmtId="164" fontId="0" fillId="0" borderId="3" xfId="1" applyFont="1" applyBorder="1" applyAlignment="1" applyProtection="1"/>
    <xf numFmtId="0" fontId="0" fillId="2" borderId="2" xfId="0" applyFont="1" applyFill="1" applyBorder="1" applyAlignment="1">
      <alignment vertical="top" wrapText="1"/>
    </xf>
    <xf numFmtId="0" fontId="0" fillId="0" borderId="0" xfId="0" applyBorder="1" applyAlignment="1">
      <alignment vertical="top"/>
    </xf>
    <xf numFmtId="164" fontId="0" fillId="3" borderId="0" xfId="1" applyFont="1" applyFill="1" applyBorder="1" applyAlignment="1" applyProtection="1">
      <alignment vertical="top"/>
      <protection locked="0"/>
    </xf>
    <xf numFmtId="0" fontId="0" fillId="2" borderId="0" xfId="0" applyFont="1" applyFill="1" applyBorder="1" applyAlignment="1">
      <alignment vertical="top" wrapText="1"/>
    </xf>
    <xf numFmtId="0" fontId="0" fillId="0" borderId="0" xfId="0" applyFont="1" applyBorder="1" applyAlignment="1">
      <alignment vertical="top" wrapText="1"/>
    </xf>
    <xf numFmtId="164" fontId="0" fillId="2" borderId="3" xfId="1" applyFont="1" applyFill="1" applyBorder="1" applyAlignment="1" applyProtection="1">
      <alignment vertical="top"/>
    </xf>
    <xf numFmtId="0" fontId="0" fillId="0" borderId="2" xfId="0" applyBorder="1" applyAlignment="1">
      <alignment vertical="top" wrapText="1"/>
    </xf>
    <xf numFmtId="164" fontId="0" fillId="0" borderId="0" xfId="1" applyFont="1" applyBorder="1" applyAlignment="1" applyProtection="1">
      <alignment vertical="top"/>
      <protection locked="0"/>
    </xf>
    <xf numFmtId="0" fontId="0" fillId="0" borderId="0" xfId="0" applyBorder="1" applyAlignment="1">
      <alignment vertical="top" wrapText="1"/>
    </xf>
    <xf numFmtId="164" fontId="0" fillId="0" borderId="3" xfId="1" applyFont="1" applyBorder="1" applyAlignment="1" applyProtection="1">
      <alignment vertical="top"/>
    </xf>
    <xf numFmtId="0" fontId="5" fillId="2" borderId="0" xfId="0" applyFont="1" applyFill="1" applyBorder="1"/>
    <xf numFmtId="0" fontId="5" fillId="0" borderId="0" xfId="0" applyFont="1" applyBorder="1"/>
    <xf numFmtId="164" fontId="5" fillId="4" borderId="3" xfId="0" applyNumberFormat="1" applyFont="1" applyFill="1" applyBorder="1"/>
    <xf numFmtId="0" fontId="6" fillId="0" borderId="0" xfId="0" applyFont="1" applyBorder="1"/>
    <xf numFmtId="164" fontId="6" fillId="0" borderId="3" xfId="0" applyNumberFormat="1" applyFont="1" applyBorder="1"/>
    <xf numFmtId="0" fontId="6" fillId="5" borderId="0" xfId="0" applyFont="1" applyFill="1" applyBorder="1"/>
    <xf numFmtId="0" fontId="6" fillId="0" borderId="0" xfId="0" applyFont="1" applyBorder="1"/>
    <xf numFmtId="164" fontId="6" fillId="5" borderId="3" xfId="0" applyNumberFormat="1" applyFont="1" applyFill="1" applyBorder="1"/>
    <xf numFmtId="0" fontId="6" fillId="6" borderId="0" xfId="0" applyFont="1" applyFill="1" applyBorder="1"/>
    <xf numFmtId="164" fontId="6" fillId="6" borderId="3" xfId="0" applyNumberFormat="1" applyFont="1" applyFill="1" applyBorder="1"/>
    <xf numFmtId="0" fontId="0" fillId="7" borderId="0" xfId="0" applyFont="1" applyFill="1" applyBorder="1" applyAlignment="1">
      <alignment wrapText="1"/>
    </xf>
    <xf numFmtId="164" fontId="0" fillId="7" borderId="3" xfId="1" applyFont="1" applyFill="1" applyBorder="1" applyAlignment="1" applyProtection="1">
      <alignment vertical="center"/>
    </xf>
    <xf numFmtId="0" fontId="0" fillId="0" borderId="5" xfId="0" applyBorder="1"/>
    <xf numFmtId="0" fontId="0" fillId="8" borderId="5" xfId="0" applyFont="1" applyFill="1" applyBorder="1"/>
    <xf numFmtId="165" fontId="0" fillId="8" borderId="6" xfId="0" applyNumberFormat="1" applyFill="1" applyBorder="1"/>
    <xf numFmtId="0" fontId="0" fillId="10" borderId="8" xfId="0" applyFont="1" applyFill="1" applyBorder="1" applyAlignment="1">
      <alignment horizontal="center"/>
    </xf>
    <xf numFmtId="0" fontId="0" fillId="9" borderId="9" xfId="0" applyFill="1" applyBorder="1"/>
    <xf numFmtId="0" fontId="0" fillId="9" borderId="10" xfId="0" applyFont="1" applyFill="1" applyBorder="1" applyAlignment="1">
      <alignment horizontal="center"/>
    </xf>
    <xf numFmtId="0" fontId="0" fillId="0" borderId="0" xfId="0" applyBorder="1" applyAlignment="1">
      <alignment horizontal="center"/>
    </xf>
    <xf numFmtId="2" fontId="0" fillId="10" borderId="12" xfId="0" applyNumberFormat="1" applyFill="1" applyBorder="1" applyAlignment="1">
      <alignment horizontal="center"/>
    </xf>
    <xf numFmtId="0" fontId="0" fillId="10" borderId="12" xfId="0" applyFont="1" applyFill="1" applyBorder="1" applyAlignment="1">
      <alignment horizontal="right"/>
    </xf>
    <xf numFmtId="164" fontId="0" fillId="10" borderId="13" xfId="1" applyFont="1" applyFill="1" applyBorder="1" applyAlignment="1" applyProtection="1"/>
    <xf numFmtId="0" fontId="0" fillId="0" borderId="0" xfId="0" applyBorder="1" applyAlignment="1">
      <alignment horizontal="right"/>
    </xf>
    <xf numFmtId="0" fontId="0" fillId="10" borderId="12" xfId="0" applyFill="1" applyBorder="1" applyAlignment="1">
      <alignment horizontal="center"/>
    </xf>
    <xf numFmtId="0" fontId="0" fillId="10" borderId="15" xfId="0" applyFill="1" applyBorder="1" applyAlignment="1">
      <alignment horizontal="center"/>
    </xf>
    <xf numFmtId="0" fontId="0" fillId="10" borderId="15" xfId="0" applyFont="1" applyFill="1" applyBorder="1" applyAlignment="1">
      <alignment horizontal="right"/>
    </xf>
    <xf numFmtId="164" fontId="0" fillId="10" borderId="16" xfId="1" applyFont="1" applyFill="1" applyBorder="1" applyAlignment="1" applyProtection="1"/>
    <xf numFmtId="0" fontId="1" fillId="0" borderId="0" xfId="0" applyFont="1" applyBorder="1" applyAlignment="1">
      <alignment horizontal="center"/>
    </xf>
    <xf numFmtId="0" fontId="2" fillId="2" borderId="1" xfId="0" applyFont="1" applyFill="1" applyBorder="1" applyAlignment="1">
      <alignment horizontal="center" vertical="center"/>
    </xf>
    <xf numFmtId="164" fontId="0" fillId="0" borderId="0" xfId="1" applyFont="1" applyBorder="1" applyAlignment="1" applyProtection="1">
      <alignment horizontal="center"/>
    </xf>
    <xf numFmtId="0" fontId="0" fillId="0" borderId="2" xfId="0" applyFont="1" applyBorder="1" applyAlignment="1">
      <alignment horizontal="left"/>
    </xf>
    <xf numFmtId="0" fontId="0" fillId="0" borderId="2" xfId="0" applyFont="1" applyBorder="1" applyAlignment="1">
      <alignment horizontal="center"/>
    </xf>
    <xf numFmtId="0" fontId="6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 wrapText="1"/>
    </xf>
    <xf numFmtId="0" fontId="0" fillId="9" borderId="7" xfId="0" applyFont="1" applyFill="1" applyBorder="1" applyAlignment="1">
      <alignment horizontal="center"/>
    </xf>
    <xf numFmtId="0" fontId="0" fillId="10" borderId="11" xfId="0" applyFont="1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10" borderId="14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1" fillId="0" borderId="2" xfId="0" applyFont="1" applyBorder="1" applyAlignment="1">
      <alignment horizontal="center" wrapText="1"/>
    </xf>
  </cellXfs>
  <cellStyles count="2">
    <cellStyle name="Normale" xfId="0" builtinId="0"/>
    <cellStyle name="Valuta" xfId="1" builtinId="4"/>
  </cellStyles>
  <dxfs count="0"/>
  <tableStyles count="0" defaultTableStyle="TableStyleMedium2" defaultPivotStyle="PivotStyleLight16"/>
  <colors>
    <indexedColors>
      <rgbColor rgb="FF000000"/>
      <rgbColor rgb="FFF2F2F2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2D050"/>
      <rgbColor rgb="FFFFC000"/>
      <rgbColor rgb="FFFF9900"/>
      <rgbColor rgb="FFFF6600"/>
      <rgbColor rgb="FF666699"/>
      <rgbColor rgb="FF969696"/>
      <rgbColor rgb="FF003366"/>
      <rgbColor rgb="FF00B050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309240</xdr:colOff>
      <xdr:row>1</xdr:row>
      <xdr:rowOff>100080</xdr:rowOff>
    </xdr:from>
    <xdr:to>
      <xdr:col>6</xdr:col>
      <xdr:colOff>1301400</xdr:colOff>
      <xdr:row>6</xdr:row>
      <xdr:rowOff>89280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921240" y="275040"/>
          <a:ext cx="5517000" cy="9266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6</xdr:col>
      <xdr:colOff>1251000</xdr:colOff>
      <xdr:row>0</xdr:row>
      <xdr:rowOff>0</xdr:rowOff>
    </xdr:from>
    <xdr:to>
      <xdr:col>8</xdr:col>
      <xdr:colOff>344520</xdr:colOff>
      <xdr:row>6</xdr:row>
      <xdr:rowOff>159480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6387840" y="0"/>
          <a:ext cx="1755000" cy="1271880"/>
        </a:xfrm>
        <a:prstGeom prst="rect">
          <a:avLst/>
        </a:prstGeom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7:I108"/>
  <sheetViews>
    <sheetView tabSelected="1" topLeftCell="A76" zoomScaleNormal="100" workbookViewId="0">
      <selection activeCell="L104" sqref="L104"/>
    </sheetView>
  </sheetViews>
  <sheetFormatPr defaultRowHeight="15" x14ac:dyDescent="0.25"/>
  <cols>
    <col min="1" max="1" width="8.7109375" customWidth="1"/>
    <col min="2" max="2" width="42" customWidth="1"/>
    <col min="3" max="3" width="1.42578125" customWidth="1"/>
    <col min="4" max="4" width="9.42578125" customWidth="1"/>
    <col min="5" max="5" width="3" customWidth="1"/>
    <col min="6" max="6" width="8.28515625" customWidth="1"/>
    <col min="7" max="7" width="32.28515625" customWidth="1"/>
    <col min="8" max="8" width="5.42578125" customWidth="1"/>
    <col min="9" max="9" width="12.85546875" bestFit="1" customWidth="1"/>
    <col min="10" max="1025" width="8.7109375" customWidth="1"/>
  </cols>
  <sheetData>
    <row r="7" spans="2:9" ht="25.35" customHeight="1" x14ac:dyDescent="0.25"/>
    <row r="8" spans="2:9" x14ac:dyDescent="0.25">
      <c r="B8" s="47" t="s">
        <v>0</v>
      </c>
      <c r="C8" s="47"/>
      <c r="D8" s="47"/>
      <c r="E8" s="47"/>
      <c r="F8" s="47"/>
      <c r="G8" s="47"/>
      <c r="H8" s="47"/>
      <c r="I8" s="47"/>
    </row>
    <row r="9" spans="2:9" ht="8.25" customHeight="1" x14ac:dyDescent="0.25"/>
    <row r="10" spans="2:9" x14ac:dyDescent="0.25">
      <c r="B10" s="48" t="s">
        <v>1</v>
      </c>
      <c r="C10" s="48"/>
      <c r="D10" s="48"/>
      <c r="E10" s="48"/>
      <c r="F10" s="48"/>
      <c r="G10" s="48"/>
      <c r="H10" s="48"/>
      <c r="I10" s="48"/>
    </row>
    <row r="11" spans="2:9" x14ac:dyDescent="0.25">
      <c r="B11" s="48"/>
      <c r="C11" s="48"/>
      <c r="D11" s="48"/>
      <c r="E11" s="48"/>
      <c r="F11" s="48"/>
      <c r="G11" s="48"/>
      <c r="H11" s="48"/>
      <c r="I11" s="48"/>
    </row>
    <row r="12" spans="2:9" x14ac:dyDescent="0.25">
      <c r="B12" s="1"/>
      <c r="C12" s="2"/>
      <c r="D12" s="3"/>
      <c r="E12" s="2"/>
      <c r="F12" s="2"/>
      <c r="G12" s="2"/>
      <c r="H12" s="2"/>
      <c r="I12" s="4"/>
    </row>
    <row r="13" spans="2:9" x14ac:dyDescent="0.25">
      <c r="B13" s="5" t="s">
        <v>2</v>
      </c>
      <c r="C13" s="2"/>
      <c r="D13" s="6">
        <v>45.15</v>
      </c>
      <c r="E13" s="2" t="s">
        <v>3</v>
      </c>
      <c r="F13" s="2"/>
      <c r="G13" s="7" t="s">
        <v>4</v>
      </c>
      <c r="H13" s="2"/>
      <c r="I13" s="8">
        <f>D13</f>
        <v>45.15</v>
      </c>
    </row>
    <row r="14" spans="2:9" x14ac:dyDescent="0.25">
      <c r="B14" s="1"/>
      <c r="C14" s="2"/>
      <c r="D14" s="3"/>
      <c r="E14" s="2"/>
      <c r="F14" s="2"/>
      <c r="G14" s="2"/>
      <c r="H14" s="2"/>
      <c r="I14" s="4"/>
    </row>
    <row r="15" spans="2:9" x14ac:dyDescent="0.25">
      <c r="B15" s="5" t="s">
        <v>5</v>
      </c>
      <c r="C15" s="2"/>
      <c r="D15" s="6">
        <v>105</v>
      </c>
      <c r="E15" s="2" t="s">
        <v>6</v>
      </c>
      <c r="F15" s="2"/>
      <c r="G15" s="7" t="s">
        <v>7</v>
      </c>
      <c r="H15" s="2"/>
      <c r="I15" s="8">
        <f>D15*0.1</f>
        <v>10.5</v>
      </c>
    </row>
    <row r="16" spans="2:9" x14ac:dyDescent="0.25">
      <c r="B16" s="1"/>
      <c r="C16" s="2"/>
      <c r="D16" s="3"/>
      <c r="E16" s="2"/>
      <c r="F16" s="2"/>
      <c r="G16" s="2"/>
      <c r="H16" s="2"/>
      <c r="I16" s="9"/>
    </row>
    <row r="17" spans="2:9" x14ac:dyDescent="0.25">
      <c r="B17" s="5" t="s">
        <v>8</v>
      </c>
      <c r="C17" s="2"/>
      <c r="D17" s="6">
        <v>0.9</v>
      </c>
      <c r="E17" s="2" t="s">
        <v>6</v>
      </c>
      <c r="F17" s="2"/>
      <c r="G17" s="7" t="s">
        <v>9</v>
      </c>
      <c r="H17" s="2"/>
      <c r="I17" s="8">
        <f>D17*5</f>
        <v>4.5</v>
      </c>
    </row>
    <row r="18" spans="2:9" x14ac:dyDescent="0.25">
      <c r="B18" s="1"/>
      <c r="C18" s="2"/>
      <c r="D18" s="3"/>
      <c r="E18" s="2"/>
      <c r="F18" s="2"/>
      <c r="G18" s="2"/>
      <c r="H18" s="2"/>
      <c r="I18" s="9"/>
    </row>
    <row r="19" spans="2:9" x14ac:dyDescent="0.25">
      <c r="B19" s="5" t="s">
        <v>10</v>
      </c>
      <c r="C19" s="2"/>
      <c r="D19" s="6">
        <v>13</v>
      </c>
      <c r="E19" s="2" t="s">
        <v>6</v>
      </c>
      <c r="F19" s="2"/>
      <c r="G19" s="7" t="s">
        <v>11</v>
      </c>
      <c r="H19" s="2"/>
      <c r="I19" s="8">
        <f>D19*0.7</f>
        <v>9.1</v>
      </c>
    </row>
    <row r="20" spans="2:9" x14ac:dyDescent="0.25">
      <c r="B20" s="1"/>
      <c r="C20" s="2"/>
      <c r="D20" s="3"/>
      <c r="E20" s="2"/>
      <c r="F20" s="2"/>
      <c r="G20" s="2"/>
      <c r="H20" s="2"/>
      <c r="I20" s="9"/>
    </row>
    <row r="21" spans="2:9" ht="33" customHeight="1" x14ac:dyDescent="0.25">
      <c r="B21" s="10" t="s">
        <v>12</v>
      </c>
      <c r="C21" s="11"/>
      <c r="D21" s="12">
        <v>30</v>
      </c>
      <c r="E21" s="11" t="s">
        <v>6</v>
      </c>
      <c r="F21" s="11"/>
      <c r="G21" s="13" t="s">
        <v>49</v>
      </c>
      <c r="H21" s="14" t="s">
        <v>13</v>
      </c>
      <c r="I21" s="15">
        <f>D21*0.75</f>
        <v>22.5</v>
      </c>
    </row>
    <row r="22" spans="2:9" x14ac:dyDescent="0.25">
      <c r="B22" s="16"/>
      <c r="C22" s="11"/>
      <c r="D22" s="17"/>
      <c r="E22" s="11"/>
      <c r="F22" s="11"/>
      <c r="G22" s="18"/>
      <c r="H22" s="14"/>
      <c r="I22" s="19"/>
    </row>
    <row r="23" spans="2:9" ht="30" x14ac:dyDescent="0.25">
      <c r="B23" s="10" t="s">
        <v>14</v>
      </c>
      <c r="C23" s="11"/>
      <c r="D23" s="12">
        <v>650</v>
      </c>
      <c r="E23" s="11" t="s">
        <v>6</v>
      </c>
      <c r="F23" s="11"/>
      <c r="G23" s="13" t="s">
        <v>15</v>
      </c>
      <c r="H23" s="14"/>
      <c r="I23" s="15">
        <f>D23/400</f>
        <v>1.625</v>
      </c>
    </row>
    <row r="24" spans="2:9" x14ac:dyDescent="0.25">
      <c r="B24" s="1"/>
      <c r="C24" s="2"/>
      <c r="D24" s="3"/>
      <c r="E24" s="2"/>
      <c r="F24" s="2"/>
      <c r="G24" s="2"/>
      <c r="H24" s="2"/>
      <c r="I24" s="4"/>
    </row>
    <row r="25" spans="2:9" ht="18.75" x14ac:dyDescent="0.3">
      <c r="B25" s="1"/>
      <c r="C25" s="2"/>
      <c r="D25" s="3"/>
      <c r="E25" s="2"/>
      <c r="F25" s="2"/>
      <c r="G25" s="20" t="s">
        <v>16</v>
      </c>
      <c r="H25" s="21"/>
      <c r="I25" s="22">
        <f>SUM(I13:I24)</f>
        <v>93.375</v>
      </c>
    </row>
    <row r="26" spans="2:9" x14ac:dyDescent="0.25">
      <c r="B26" s="1" t="s">
        <v>17</v>
      </c>
      <c r="C26" s="2"/>
      <c r="D26" s="49" t="s">
        <v>18</v>
      </c>
      <c r="E26" s="49"/>
      <c r="F26" s="2"/>
      <c r="G26" s="23"/>
      <c r="H26" s="23"/>
      <c r="I26" s="24"/>
    </row>
    <row r="27" spans="2:9" x14ac:dyDescent="0.25">
      <c r="B27" s="1"/>
      <c r="C27" s="2"/>
      <c r="D27" s="3"/>
      <c r="E27" s="2"/>
      <c r="F27" s="2"/>
      <c r="G27" s="25" t="s">
        <v>19</v>
      </c>
      <c r="H27" s="26"/>
      <c r="I27" s="27">
        <f>I25*25%</f>
        <v>23.34375</v>
      </c>
    </row>
    <row r="28" spans="2:9" x14ac:dyDescent="0.25">
      <c r="B28" s="50" t="s">
        <v>20</v>
      </c>
      <c r="C28" s="50"/>
      <c r="D28" s="50"/>
      <c r="E28" s="2"/>
      <c r="F28" s="2"/>
      <c r="G28" s="23"/>
      <c r="H28" s="23"/>
      <c r="I28" s="24"/>
    </row>
    <row r="29" spans="2:9" x14ac:dyDescent="0.25">
      <c r="B29" s="1"/>
      <c r="C29" s="2"/>
      <c r="D29" s="3"/>
      <c r="E29" s="2"/>
      <c r="F29" s="2"/>
      <c r="G29" s="28" t="s">
        <v>21</v>
      </c>
      <c r="H29" s="26" t="s">
        <v>22</v>
      </c>
      <c r="I29" s="29">
        <f>I25+I27</f>
        <v>116.71875</v>
      </c>
    </row>
    <row r="30" spans="2:9" x14ac:dyDescent="0.25">
      <c r="B30" s="51" t="s">
        <v>23</v>
      </c>
      <c r="C30" s="51"/>
      <c r="D30" s="51"/>
      <c r="E30" s="2"/>
      <c r="F30" s="2"/>
      <c r="G30" s="52" t="s">
        <v>24</v>
      </c>
      <c r="H30" s="52"/>
      <c r="I30" s="52"/>
    </row>
    <row r="31" spans="2:9" x14ac:dyDescent="0.25">
      <c r="B31" s="1"/>
      <c r="C31" s="2"/>
      <c r="D31" s="3"/>
      <c r="E31" s="2"/>
      <c r="F31" s="2"/>
      <c r="G31" s="52" t="s">
        <v>25</v>
      </c>
      <c r="H31" s="52"/>
      <c r="I31" s="52"/>
    </row>
    <row r="32" spans="2:9" x14ac:dyDescent="0.25">
      <c r="B32" s="1" t="s">
        <v>26</v>
      </c>
      <c r="C32" s="2"/>
      <c r="D32" s="3"/>
      <c r="E32" s="2"/>
      <c r="F32" s="2"/>
      <c r="G32" s="2"/>
      <c r="H32" s="2"/>
      <c r="I32" s="4"/>
    </row>
    <row r="33" spans="2:9" ht="32.25" customHeight="1" x14ac:dyDescent="0.25">
      <c r="B33" s="59" t="s">
        <v>28</v>
      </c>
      <c r="C33" s="2"/>
      <c r="D33" s="3"/>
      <c r="E33" s="2"/>
      <c r="F33" s="2"/>
      <c r="G33" s="30" t="s">
        <v>27</v>
      </c>
      <c r="H33" s="2" t="s">
        <v>6</v>
      </c>
      <c r="I33" s="31">
        <v>30</v>
      </c>
    </row>
    <row r="34" spans="2:9" ht="21.6" customHeight="1" x14ac:dyDescent="0.25">
      <c r="B34" s="59"/>
      <c r="C34" s="2"/>
      <c r="D34" s="3"/>
      <c r="E34" s="2"/>
      <c r="F34" s="2"/>
      <c r="G34" s="2"/>
      <c r="H34" s="2"/>
      <c r="I34" s="4"/>
    </row>
    <row r="35" spans="2:9" ht="15.75" thickBot="1" x14ac:dyDescent="0.3">
      <c r="B35" s="53"/>
      <c r="C35" s="32"/>
      <c r="D35" s="32"/>
      <c r="E35" s="32"/>
      <c r="F35" s="32"/>
      <c r="G35" s="33" t="s">
        <v>29</v>
      </c>
      <c r="H35" s="32" t="s">
        <v>22</v>
      </c>
      <c r="I35" s="34">
        <f>I29+I33</f>
        <v>146.71875</v>
      </c>
    </row>
    <row r="38" spans="2:9" ht="15" customHeight="1" x14ac:dyDescent="0.25">
      <c r="B38" s="48" t="s">
        <v>30</v>
      </c>
      <c r="C38" s="48"/>
      <c r="D38" s="48"/>
      <c r="E38" s="48"/>
      <c r="F38" s="48"/>
      <c r="G38" s="48"/>
      <c r="H38" s="48"/>
      <c r="I38" s="48"/>
    </row>
    <row r="39" spans="2:9" ht="15" customHeight="1" x14ac:dyDescent="0.25">
      <c r="B39" s="48"/>
      <c r="C39" s="48"/>
      <c r="D39" s="48"/>
      <c r="E39" s="48"/>
      <c r="F39" s="48"/>
      <c r="G39" s="48"/>
      <c r="H39" s="48"/>
      <c r="I39" s="48"/>
    </row>
    <row r="40" spans="2:9" x14ac:dyDescent="0.25">
      <c r="B40" s="1"/>
      <c r="C40" s="2"/>
      <c r="D40" s="3"/>
      <c r="E40" s="2"/>
      <c r="F40" s="2"/>
      <c r="G40" s="2"/>
      <c r="H40" s="2"/>
      <c r="I40" s="4"/>
    </row>
    <row r="41" spans="2:9" x14ac:dyDescent="0.25">
      <c r="B41" s="5" t="s">
        <v>2</v>
      </c>
      <c r="C41" s="2"/>
      <c r="D41" s="6">
        <v>45.5</v>
      </c>
      <c r="E41" s="2" t="s">
        <v>3</v>
      </c>
      <c r="F41" s="2"/>
      <c r="G41" s="7" t="s">
        <v>4</v>
      </c>
      <c r="H41" s="2"/>
      <c r="I41" s="8">
        <f>D41</f>
        <v>45.5</v>
      </c>
    </row>
    <row r="42" spans="2:9" x14ac:dyDescent="0.25">
      <c r="B42" s="1"/>
      <c r="C42" s="2"/>
      <c r="D42" s="3"/>
      <c r="E42" s="2"/>
      <c r="F42" s="2"/>
      <c r="G42" s="2"/>
      <c r="H42" s="2"/>
      <c r="I42" s="4"/>
    </row>
    <row r="43" spans="2:9" x14ac:dyDescent="0.25">
      <c r="B43" s="5" t="s">
        <v>5</v>
      </c>
      <c r="C43" s="2"/>
      <c r="D43" s="6">
        <v>105</v>
      </c>
      <c r="E43" s="2" t="s">
        <v>6</v>
      </c>
      <c r="F43" s="2"/>
      <c r="G43" s="7" t="s">
        <v>7</v>
      </c>
      <c r="H43" s="2"/>
      <c r="I43" s="8">
        <f>D43*0.15</f>
        <v>15.75</v>
      </c>
    </row>
    <row r="44" spans="2:9" x14ac:dyDescent="0.25">
      <c r="B44" s="1"/>
      <c r="C44" s="2"/>
      <c r="D44" s="3"/>
      <c r="E44" s="2"/>
      <c r="F44" s="2"/>
      <c r="G44" s="2"/>
      <c r="H44" s="2"/>
      <c r="I44" s="9"/>
    </row>
    <row r="45" spans="2:9" x14ac:dyDescent="0.25">
      <c r="B45" s="5" t="s">
        <v>8</v>
      </c>
      <c r="C45" s="2"/>
      <c r="D45" s="6">
        <v>0.9</v>
      </c>
      <c r="E45" s="2" t="s">
        <v>6</v>
      </c>
      <c r="F45" s="2"/>
      <c r="G45" s="7" t="s">
        <v>50</v>
      </c>
      <c r="H45" s="2"/>
      <c r="I45" s="8">
        <f>D45*6</f>
        <v>5.4</v>
      </c>
    </row>
    <row r="46" spans="2:9" x14ac:dyDescent="0.25">
      <c r="B46" s="1"/>
      <c r="C46" s="2"/>
      <c r="D46" s="3"/>
      <c r="E46" s="2"/>
      <c r="F46" s="2"/>
      <c r="G46" s="2"/>
      <c r="H46" s="2"/>
      <c r="I46" s="9"/>
    </row>
    <row r="47" spans="2:9" x14ac:dyDescent="0.25">
      <c r="B47" s="5" t="s">
        <v>10</v>
      </c>
      <c r="C47" s="2"/>
      <c r="D47" s="6">
        <v>13</v>
      </c>
      <c r="E47" s="2" t="s">
        <v>6</v>
      </c>
      <c r="F47" s="2"/>
      <c r="G47" s="7" t="s">
        <v>11</v>
      </c>
      <c r="H47" s="2"/>
      <c r="I47" s="8">
        <f>D47*0.7</f>
        <v>9.1</v>
      </c>
    </row>
    <row r="48" spans="2:9" x14ac:dyDescent="0.25">
      <c r="B48" s="1"/>
      <c r="C48" s="2"/>
      <c r="D48" s="3"/>
      <c r="E48" s="2"/>
      <c r="F48" s="2"/>
      <c r="G48" s="2"/>
      <c r="H48" s="2"/>
      <c r="I48" s="9"/>
    </row>
    <row r="49" spans="2:9" ht="33" customHeight="1" x14ac:dyDescent="0.25">
      <c r="B49" s="10" t="s">
        <v>12</v>
      </c>
      <c r="C49" s="11"/>
      <c r="D49" s="12">
        <v>30</v>
      </c>
      <c r="E49" s="11" t="s">
        <v>6</v>
      </c>
      <c r="F49" s="11"/>
      <c r="G49" s="13" t="s">
        <v>49</v>
      </c>
      <c r="H49" s="14" t="s">
        <v>13</v>
      </c>
      <c r="I49" s="15">
        <f>D49*0.75</f>
        <v>22.5</v>
      </c>
    </row>
    <row r="50" spans="2:9" x14ac:dyDescent="0.25">
      <c r="B50" s="16"/>
      <c r="C50" s="11"/>
      <c r="D50" s="17"/>
      <c r="E50" s="11"/>
      <c r="F50" s="11"/>
      <c r="G50" s="18"/>
      <c r="H50" s="14"/>
      <c r="I50" s="19"/>
    </row>
    <row r="51" spans="2:9" ht="30" x14ac:dyDescent="0.25">
      <c r="B51" s="10" t="s">
        <v>14</v>
      </c>
      <c r="C51" s="11"/>
      <c r="D51" s="12">
        <v>650</v>
      </c>
      <c r="E51" s="11" t="s">
        <v>6</v>
      </c>
      <c r="F51" s="11"/>
      <c r="G51" s="13" t="s">
        <v>15</v>
      </c>
      <c r="H51" s="14"/>
      <c r="I51" s="15">
        <f>D51/400</f>
        <v>1.625</v>
      </c>
    </row>
    <row r="52" spans="2:9" x14ac:dyDescent="0.25">
      <c r="B52" s="1"/>
      <c r="C52" s="2"/>
      <c r="D52" s="3"/>
      <c r="E52" s="2"/>
      <c r="F52" s="2"/>
      <c r="G52" s="2"/>
      <c r="H52" s="2"/>
      <c r="I52" s="4"/>
    </row>
    <row r="53" spans="2:9" ht="18.75" x14ac:dyDescent="0.3">
      <c r="B53" s="1"/>
      <c r="C53" s="2"/>
      <c r="D53" s="3"/>
      <c r="E53" s="2"/>
      <c r="F53" s="2"/>
      <c r="G53" s="20" t="s">
        <v>16</v>
      </c>
      <c r="H53" s="21"/>
      <c r="I53" s="22">
        <f>SUM(I41:I52)</f>
        <v>99.875</v>
      </c>
    </row>
    <row r="54" spans="2:9" x14ac:dyDescent="0.25">
      <c r="B54" s="1" t="s">
        <v>31</v>
      </c>
      <c r="C54" s="2"/>
      <c r="D54" s="49" t="s">
        <v>32</v>
      </c>
      <c r="E54" s="49"/>
      <c r="F54" s="2"/>
      <c r="G54" s="23"/>
      <c r="H54" s="23"/>
      <c r="I54" s="24"/>
    </row>
    <row r="55" spans="2:9" x14ac:dyDescent="0.25">
      <c r="B55" s="1"/>
      <c r="C55" s="2"/>
      <c r="D55" s="3"/>
      <c r="E55" s="2"/>
      <c r="F55" s="2"/>
      <c r="G55" s="25" t="s">
        <v>19</v>
      </c>
      <c r="H55" s="26"/>
      <c r="I55" s="27">
        <f>I53*25%</f>
        <v>24.96875</v>
      </c>
    </row>
    <row r="56" spans="2:9" x14ac:dyDescent="0.25">
      <c r="B56" s="50" t="s">
        <v>33</v>
      </c>
      <c r="C56" s="50"/>
      <c r="D56" s="50"/>
      <c r="E56" s="2"/>
      <c r="F56" s="2"/>
      <c r="G56" s="23"/>
      <c r="H56" s="23"/>
      <c r="I56" s="24"/>
    </row>
    <row r="57" spans="2:9" x14ac:dyDescent="0.25">
      <c r="B57" s="1"/>
      <c r="C57" s="2"/>
      <c r="D57" s="3"/>
      <c r="E57" s="2"/>
      <c r="F57" s="2"/>
      <c r="G57" s="28" t="s">
        <v>21</v>
      </c>
      <c r="H57" s="26" t="s">
        <v>22</v>
      </c>
      <c r="I57" s="29">
        <f>I53+I55</f>
        <v>124.84375</v>
      </c>
    </row>
    <row r="58" spans="2:9" x14ac:dyDescent="0.25">
      <c r="B58" s="51" t="s">
        <v>23</v>
      </c>
      <c r="C58" s="51"/>
      <c r="D58" s="51"/>
      <c r="E58" s="2"/>
      <c r="F58" s="2"/>
      <c r="G58" s="52" t="s">
        <v>24</v>
      </c>
      <c r="H58" s="52"/>
      <c r="I58" s="52"/>
    </row>
    <row r="59" spans="2:9" x14ac:dyDescent="0.25">
      <c r="B59" s="1"/>
      <c r="C59" s="2"/>
      <c r="D59" s="3"/>
      <c r="E59" s="2"/>
      <c r="F59" s="2"/>
      <c r="G59" s="52" t="s">
        <v>25</v>
      </c>
      <c r="H59" s="52"/>
      <c r="I59" s="52"/>
    </row>
    <row r="60" spans="2:9" x14ac:dyDescent="0.25">
      <c r="B60" s="1" t="s">
        <v>26</v>
      </c>
      <c r="C60" s="2"/>
      <c r="D60" s="3"/>
      <c r="E60" s="2"/>
      <c r="F60" s="2"/>
      <c r="G60" s="2"/>
      <c r="H60" s="2"/>
      <c r="I60" s="4"/>
    </row>
    <row r="61" spans="2:9" ht="30" x14ac:dyDescent="0.25">
      <c r="B61" s="59" t="s">
        <v>51</v>
      </c>
      <c r="C61" s="2"/>
      <c r="D61" s="3"/>
      <c r="E61" s="2"/>
      <c r="F61" s="2"/>
      <c r="G61" s="30" t="s">
        <v>27</v>
      </c>
      <c r="H61" s="2" t="s">
        <v>6</v>
      </c>
      <c r="I61" s="31">
        <v>30</v>
      </c>
    </row>
    <row r="62" spans="2:9" ht="20.85" customHeight="1" x14ac:dyDescent="0.25">
      <c r="B62" s="59"/>
      <c r="C62" s="2"/>
      <c r="D62" s="3"/>
      <c r="E62" s="2"/>
      <c r="F62" s="2"/>
      <c r="G62" s="2"/>
      <c r="H62" s="2"/>
      <c r="I62" s="4"/>
    </row>
    <row r="63" spans="2:9" ht="15.75" thickBot="1" x14ac:dyDescent="0.3">
      <c r="B63" s="53"/>
      <c r="C63" s="32"/>
      <c r="D63" s="32"/>
      <c r="E63" s="32"/>
      <c r="F63" s="32"/>
      <c r="G63" s="33" t="s">
        <v>29</v>
      </c>
      <c r="H63" s="32" t="s">
        <v>22</v>
      </c>
      <c r="I63" s="34">
        <f>I57+I61</f>
        <v>154.84375</v>
      </c>
    </row>
    <row r="66" spans="2:9" x14ac:dyDescent="0.25">
      <c r="B66" s="48" t="s">
        <v>34</v>
      </c>
      <c r="C66" s="48"/>
      <c r="D66" s="48"/>
      <c r="E66" s="48"/>
      <c r="F66" s="48"/>
      <c r="G66" s="48"/>
      <c r="H66" s="48"/>
      <c r="I66" s="48"/>
    </row>
    <row r="67" spans="2:9" x14ac:dyDescent="0.25">
      <c r="B67" s="48"/>
      <c r="C67" s="48"/>
      <c r="D67" s="48"/>
      <c r="E67" s="48"/>
      <c r="F67" s="48"/>
      <c r="G67" s="48"/>
      <c r="H67" s="48"/>
      <c r="I67" s="48"/>
    </row>
    <row r="68" spans="2:9" x14ac:dyDescent="0.25">
      <c r="B68" s="1"/>
      <c r="C68" s="2"/>
      <c r="D68" s="3"/>
      <c r="E68" s="2"/>
      <c r="F68" s="2"/>
      <c r="G68" s="2"/>
      <c r="H68" s="2"/>
      <c r="I68" s="4"/>
    </row>
    <row r="69" spans="2:9" x14ac:dyDescent="0.25">
      <c r="B69" s="5" t="s">
        <v>2</v>
      </c>
      <c r="C69" s="2"/>
      <c r="D69" s="6">
        <v>39</v>
      </c>
      <c r="E69" s="2" t="s">
        <v>3</v>
      </c>
      <c r="F69" s="2"/>
      <c r="G69" s="7" t="s">
        <v>4</v>
      </c>
      <c r="H69" s="2"/>
      <c r="I69" s="8">
        <f>D69</f>
        <v>39</v>
      </c>
    </row>
    <row r="70" spans="2:9" x14ac:dyDescent="0.25">
      <c r="B70" s="1"/>
      <c r="C70" s="2"/>
      <c r="D70" s="3"/>
      <c r="E70" s="2"/>
      <c r="F70" s="2"/>
      <c r="G70" s="2"/>
      <c r="H70" s="2"/>
      <c r="I70" s="4"/>
    </row>
    <row r="71" spans="2:9" x14ac:dyDescent="0.25">
      <c r="B71" s="5" t="s">
        <v>5</v>
      </c>
      <c r="C71" s="2"/>
      <c r="D71" s="6">
        <v>105</v>
      </c>
      <c r="E71" s="2" t="s">
        <v>6</v>
      </c>
      <c r="F71" s="2"/>
      <c r="G71" s="7" t="s">
        <v>7</v>
      </c>
      <c r="H71" s="2"/>
      <c r="I71" s="8">
        <f>D71*0.2</f>
        <v>21</v>
      </c>
    </row>
    <row r="72" spans="2:9" x14ac:dyDescent="0.25">
      <c r="B72" s="1"/>
      <c r="C72" s="2"/>
      <c r="D72" s="3"/>
      <c r="E72" s="2"/>
      <c r="F72" s="2"/>
      <c r="G72" s="2"/>
      <c r="H72" s="2"/>
      <c r="I72" s="9"/>
    </row>
    <row r="73" spans="2:9" x14ac:dyDescent="0.25">
      <c r="B73" s="5" t="s">
        <v>8</v>
      </c>
      <c r="C73" s="2"/>
      <c r="D73" s="6">
        <v>0.9</v>
      </c>
      <c r="E73" s="2" t="s">
        <v>6</v>
      </c>
      <c r="F73" s="2"/>
      <c r="G73" s="7" t="s">
        <v>35</v>
      </c>
      <c r="H73" s="2"/>
      <c r="I73" s="8">
        <f>D73*8</f>
        <v>7.2</v>
      </c>
    </row>
    <row r="74" spans="2:9" x14ac:dyDescent="0.25">
      <c r="B74" s="1"/>
      <c r="C74" s="2"/>
      <c r="D74" s="3"/>
      <c r="E74" s="2"/>
      <c r="F74" s="2"/>
      <c r="G74" s="2"/>
      <c r="H74" s="2"/>
      <c r="I74" s="9"/>
    </row>
    <row r="75" spans="2:9" x14ac:dyDescent="0.25">
      <c r="B75" s="5" t="s">
        <v>10</v>
      </c>
      <c r="C75" s="2"/>
      <c r="D75" s="6">
        <v>13</v>
      </c>
      <c r="E75" s="2" t="s">
        <v>6</v>
      </c>
      <c r="F75" s="2"/>
      <c r="G75" s="7" t="s">
        <v>11</v>
      </c>
      <c r="H75" s="2"/>
      <c r="I75" s="8">
        <f>D75*0.7</f>
        <v>9.1</v>
      </c>
    </row>
    <row r="76" spans="2:9" x14ac:dyDescent="0.25">
      <c r="B76" s="1"/>
      <c r="C76" s="2"/>
      <c r="D76" s="3"/>
      <c r="E76" s="2"/>
      <c r="F76" s="2"/>
      <c r="G76" s="2"/>
      <c r="H76" s="2"/>
      <c r="I76" s="9"/>
    </row>
    <row r="77" spans="2:9" ht="34.5" customHeight="1" x14ac:dyDescent="0.25">
      <c r="B77" s="10" t="s">
        <v>12</v>
      </c>
      <c r="C77" s="11"/>
      <c r="D77" s="12">
        <v>30</v>
      </c>
      <c r="E77" s="11" t="s">
        <v>6</v>
      </c>
      <c r="F77" s="11"/>
      <c r="G77" s="13" t="s">
        <v>49</v>
      </c>
      <c r="H77" s="14" t="s">
        <v>13</v>
      </c>
      <c r="I77" s="15">
        <f>D77*0.75</f>
        <v>22.5</v>
      </c>
    </row>
    <row r="78" spans="2:9" x14ac:dyDescent="0.25">
      <c r="B78" s="16"/>
      <c r="C78" s="11"/>
      <c r="D78" s="17"/>
      <c r="E78" s="11"/>
      <c r="F78" s="11"/>
      <c r="G78" s="18"/>
      <c r="H78" s="14"/>
      <c r="I78" s="19"/>
    </row>
    <row r="79" spans="2:9" ht="30" x14ac:dyDescent="0.25">
      <c r="B79" s="10" t="s">
        <v>14</v>
      </c>
      <c r="C79" s="11"/>
      <c r="D79" s="12">
        <v>650</v>
      </c>
      <c r="E79" s="11" t="s">
        <v>6</v>
      </c>
      <c r="F79" s="11"/>
      <c r="G79" s="13" t="s">
        <v>15</v>
      </c>
      <c r="H79" s="14"/>
      <c r="I79" s="15">
        <f>D79/400</f>
        <v>1.625</v>
      </c>
    </row>
    <row r="80" spans="2:9" x14ac:dyDescent="0.25">
      <c r="B80" s="1"/>
      <c r="C80" s="2"/>
      <c r="D80" s="3"/>
      <c r="E80" s="2"/>
      <c r="F80" s="2"/>
      <c r="G80" s="2"/>
      <c r="H80" s="2"/>
      <c r="I80" s="4"/>
    </row>
    <row r="81" spans="2:9" ht="18.75" x14ac:dyDescent="0.3">
      <c r="B81" s="1"/>
      <c r="C81" s="2"/>
      <c r="D81" s="3"/>
      <c r="E81" s="2"/>
      <c r="F81" s="2"/>
      <c r="G81" s="20" t="s">
        <v>16</v>
      </c>
      <c r="H81" s="21"/>
      <c r="I81" s="22">
        <f>SUM(I69:I80)</f>
        <v>100.425</v>
      </c>
    </row>
    <row r="82" spans="2:9" x14ac:dyDescent="0.25">
      <c r="B82" s="1" t="s">
        <v>36</v>
      </c>
      <c r="C82" s="2"/>
      <c r="D82" s="49" t="s">
        <v>37</v>
      </c>
      <c r="E82" s="49"/>
      <c r="F82" s="2"/>
      <c r="G82" s="23"/>
      <c r="H82" s="23"/>
      <c r="I82" s="24"/>
    </row>
    <row r="83" spans="2:9" x14ac:dyDescent="0.25">
      <c r="B83" s="1"/>
      <c r="C83" s="2"/>
      <c r="D83" s="3"/>
      <c r="E83" s="2"/>
      <c r="F83" s="2"/>
      <c r="G83" s="25" t="s">
        <v>19</v>
      </c>
      <c r="H83" s="26"/>
      <c r="I83" s="27">
        <f>I81*25%</f>
        <v>25.106249999999999</v>
      </c>
    </row>
    <row r="84" spans="2:9" x14ac:dyDescent="0.25">
      <c r="B84" s="50" t="s">
        <v>33</v>
      </c>
      <c r="C84" s="50"/>
      <c r="D84" s="50"/>
      <c r="E84" s="2"/>
      <c r="F84" s="2"/>
      <c r="G84" s="23"/>
      <c r="H84" s="23"/>
      <c r="I84" s="24"/>
    </row>
    <row r="85" spans="2:9" x14ac:dyDescent="0.25">
      <c r="B85" s="1"/>
      <c r="C85" s="2"/>
      <c r="D85" s="3"/>
      <c r="E85" s="2"/>
      <c r="F85" s="2"/>
      <c r="G85" s="28" t="s">
        <v>21</v>
      </c>
      <c r="H85" s="26" t="s">
        <v>22</v>
      </c>
      <c r="I85" s="29">
        <f>I81+I83</f>
        <v>125.53125</v>
      </c>
    </row>
    <row r="86" spans="2:9" x14ac:dyDescent="0.25">
      <c r="B86" s="51" t="s">
        <v>23</v>
      </c>
      <c r="C86" s="51"/>
      <c r="D86" s="51"/>
      <c r="E86" s="2"/>
      <c r="F86" s="2"/>
      <c r="G86" s="52" t="s">
        <v>24</v>
      </c>
      <c r="H86" s="52"/>
      <c r="I86" s="52"/>
    </row>
    <row r="87" spans="2:9" x14ac:dyDescent="0.25">
      <c r="B87" s="1"/>
      <c r="C87" s="2"/>
      <c r="D87" s="3"/>
      <c r="E87" s="2"/>
      <c r="F87" s="2"/>
      <c r="G87" s="52" t="s">
        <v>25</v>
      </c>
      <c r="H87" s="52"/>
      <c r="I87" s="52"/>
    </row>
    <row r="88" spans="2:9" x14ac:dyDescent="0.25">
      <c r="B88" s="1" t="s">
        <v>26</v>
      </c>
      <c r="C88" s="2"/>
      <c r="D88" s="3"/>
      <c r="E88" s="2"/>
      <c r="F88" s="2"/>
      <c r="G88" s="2"/>
      <c r="H88" s="2"/>
      <c r="I88" s="4"/>
    </row>
    <row r="89" spans="2:9" ht="30" x14ac:dyDescent="0.25">
      <c r="B89" s="59" t="s">
        <v>28</v>
      </c>
      <c r="C89" s="2"/>
      <c r="D89" s="3"/>
      <c r="E89" s="2"/>
      <c r="F89" s="2"/>
      <c r="G89" s="30" t="s">
        <v>27</v>
      </c>
      <c r="H89" s="2" t="s">
        <v>6</v>
      </c>
      <c r="I89" s="31">
        <v>30</v>
      </c>
    </row>
    <row r="90" spans="2:9" ht="21.6" customHeight="1" x14ac:dyDescent="0.25">
      <c r="B90" s="59"/>
      <c r="C90" s="2"/>
      <c r="D90" s="3"/>
      <c r="E90" s="2"/>
      <c r="F90" s="2"/>
      <c r="G90" s="2"/>
      <c r="H90" s="2"/>
      <c r="I90" s="4"/>
    </row>
    <row r="91" spans="2:9" ht="17.100000000000001" customHeight="1" thickBot="1" x14ac:dyDescent="0.3">
      <c r="B91" s="53"/>
      <c r="C91" s="32"/>
      <c r="D91" s="32"/>
      <c r="E91" s="32"/>
      <c r="F91" s="32"/>
      <c r="G91" s="33" t="s">
        <v>29</v>
      </c>
      <c r="H91" s="32" t="s">
        <v>22</v>
      </c>
      <c r="I91" s="34">
        <f>I85+I89</f>
        <v>155.53125</v>
      </c>
    </row>
    <row r="94" spans="2:9" x14ac:dyDescent="0.25">
      <c r="B94" s="54" t="s">
        <v>38</v>
      </c>
      <c r="C94" s="54"/>
      <c r="D94" s="54"/>
      <c r="E94" s="54"/>
      <c r="F94" s="54"/>
      <c r="G94" s="35" t="s">
        <v>39</v>
      </c>
      <c r="H94" s="36"/>
      <c r="I94" s="37" t="s">
        <v>40</v>
      </c>
    </row>
    <row r="95" spans="2:9" ht="7.5" customHeight="1" x14ac:dyDescent="0.25">
      <c r="B95" s="1"/>
      <c r="C95" s="2"/>
      <c r="D95" s="2"/>
      <c r="E95" s="2"/>
      <c r="F95" s="2"/>
      <c r="G95" s="38"/>
      <c r="H95" s="2"/>
      <c r="I95" s="4"/>
    </row>
    <row r="96" spans="2:9" x14ac:dyDescent="0.25">
      <c r="B96" s="55" t="s">
        <v>41</v>
      </c>
      <c r="C96" s="55"/>
      <c r="D96" s="55"/>
      <c r="E96" s="55"/>
      <c r="F96" s="55"/>
      <c r="G96" s="39">
        <v>0.2</v>
      </c>
      <c r="H96" s="40" t="s">
        <v>42</v>
      </c>
      <c r="I96" s="41">
        <v>4</v>
      </c>
    </row>
    <row r="97" spans="2:9" ht="7.5" customHeight="1" x14ac:dyDescent="0.25">
      <c r="B97" s="56"/>
      <c r="C97" s="56"/>
      <c r="D97" s="56"/>
      <c r="E97" s="56"/>
      <c r="F97" s="56"/>
      <c r="G97" s="38"/>
      <c r="H97" s="42"/>
      <c r="I97" s="9"/>
    </row>
    <row r="98" spans="2:9" x14ac:dyDescent="0.25">
      <c r="B98" s="55" t="s">
        <v>43</v>
      </c>
      <c r="C98" s="55"/>
      <c r="D98" s="55"/>
      <c r="E98" s="55"/>
      <c r="F98" s="55"/>
      <c r="G98" s="43">
        <v>0.18</v>
      </c>
      <c r="H98" s="40" t="s">
        <v>42</v>
      </c>
      <c r="I98" s="41">
        <v>6</v>
      </c>
    </row>
    <row r="99" spans="2:9" ht="7.5" customHeight="1" x14ac:dyDescent="0.25">
      <c r="B99" s="56"/>
      <c r="C99" s="56"/>
      <c r="D99" s="56"/>
      <c r="E99" s="56"/>
      <c r="F99" s="56"/>
      <c r="G99" s="38"/>
      <c r="H99" s="42"/>
      <c r="I99" s="9"/>
    </row>
    <row r="100" spans="2:9" x14ac:dyDescent="0.25">
      <c r="B100" s="55" t="s">
        <v>44</v>
      </c>
      <c r="C100" s="55"/>
      <c r="D100" s="55"/>
      <c r="E100" s="55"/>
      <c r="F100" s="55"/>
      <c r="G100" s="43">
        <v>0.16</v>
      </c>
      <c r="H100" s="40" t="s">
        <v>42</v>
      </c>
      <c r="I100" s="41">
        <v>10</v>
      </c>
    </row>
    <row r="101" spans="2:9" ht="7.5" customHeight="1" x14ac:dyDescent="0.25">
      <c r="B101" s="56"/>
      <c r="C101" s="56"/>
      <c r="D101" s="56"/>
      <c r="E101" s="56"/>
      <c r="F101" s="56"/>
      <c r="G101" s="38"/>
      <c r="H101" s="42"/>
      <c r="I101" s="9"/>
    </row>
    <row r="102" spans="2:9" x14ac:dyDescent="0.25">
      <c r="B102" s="55" t="s">
        <v>45</v>
      </c>
      <c r="C102" s="55"/>
      <c r="D102" s="55"/>
      <c r="E102" s="55"/>
      <c r="F102" s="55"/>
      <c r="G102" s="43">
        <v>0.14000000000000001</v>
      </c>
      <c r="H102" s="40" t="s">
        <v>42</v>
      </c>
      <c r="I102" s="41">
        <v>14</v>
      </c>
    </row>
    <row r="103" spans="2:9" ht="7.5" customHeight="1" x14ac:dyDescent="0.25">
      <c r="B103" s="56"/>
      <c r="C103" s="56"/>
      <c r="D103" s="56"/>
      <c r="E103" s="56"/>
      <c r="F103" s="56"/>
      <c r="G103" s="38"/>
      <c r="H103" s="42"/>
      <c r="I103" s="9"/>
    </row>
    <row r="104" spans="2:9" x14ac:dyDescent="0.25">
      <c r="B104" s="55" t="s">
        <v>46</v>
      </c>
      <c r="C104" s="55"/>
      <c r="D104" s="55"/>
      <c r="E104" s="55"/>
      <c r="F104" s="55"/>
      <c r="G104" s="43">
        <v>0.13</v>
      </c>
      <c r="H104" s="40" t="s">
        <v>42</v>
      </c>
      <c r="I104" s="41">
        <v>18</v>
      </c>
    </row>
    <row r="105" spans="2:9" ht="7.5" customHeight="1" x14ac:dyDescent="0.25">
      <c r="B105" s="56"/>
      <c r="C105" s="56"/>
      <c r="D105" s="56"/>
      <c r="E105" s="56"/>
      <c r="F105" s="56"/>
      <c r="G105" s="38"/>
      <c r="H105" s="42"/>
      <c r="I105" s="9"/>
    </row>
    <row r="106" spans="2:9" x14ac:dyDescent="0.25">
      <c r="B106" s="57" t="s">
        <v>47</v>
      </c>
      <c r="C106" s="57"/>
      <c r="D106" s="57"/>
      <c r="E106" s="57"/>
      <c r="F106" s="57"/>
      <c r="G106" s="44">
        <v>0.12</v>
      </c>
      <c r="H106" s="45" t="s">
        <v>42</v>
      </c>
      <c r="I106" s="46">
        <v>22</v>
      </c>
    </row>
    <row r="107" spans="2:9" ht="4.5" customHeight="1" x14ac:dyDescent="0.25"/>
    <row r="108" spans="2:9" x14ac:dyDescent="0.25">
      <c r="B108" s="58" t="s">
        <v>48</v>
      </c>
      <c r="C108" s="58"/>
      <c r="D108" s="58"/>
      <c r="E108" s="58"/>
      <c r="F108" s="58"/>
      <c r="G108" s="58"/>
      <c r="H108" s="58"/>
      <c r="I108" s="58"/>
    </row>
  </sheetData>
  <mergeCells count="35">
    <mergeCell ref="B104:F104"/>
    <mergeCell ref="B105:F105"/>
    <mergeCell ref="B106:F106"/>
    <mergeCell ref="B108:I108"/>
    <mergeCell ref="B99:F99"/>
    <mergeCell ref="B100:F100"/>
    <mergeCell ref="B101:F101"/>
    <mergeCell ref="B102:F102"/>
    <mergeCell ref="B103:F103"/>
    <mergeCell ref="B94:F94"/>
    <mergeCell ref="B96:F96"/>
    <mergeCell ref="B97:F97"/>
    <mergeCell ref="B98:F98"/>
    <mergeCell ref="B89:B91"/>
    <mergeCell ref="D82:E82"/>
    <mergeCell ref="B84:D84"/>
    <mergeCell ref="B86:D86"/>
    <mergeCell ref="G86:I86"/>
    <mergeCell ref="G87:I87"/>
    <mergeCell ref="B58:D58"/>
    <mergeCell ref="G58:I58"/>
    <mergeCell ref="G59:I59"/>
    <mergeCell ref="B66:I67"/>
    <mergeCell ref="B61:B63"/>
    <mergeCell ref="G31:I31"/>
    <mergeCell ref="B38:I39"/>
    <mergeCell ref="D54:E54"/>
    <mergeCell ref="B56:D56"/>
    <mergeCell ref="B33:B35"/>
    <mergeCell ref="B8:I8"/>
    <mergeCell ref="B10:I11"/>
    <mergeCell ref="D26:E26"/>
    <mergeCell ref="B28:D28"/>
    <mergeCell ref="B30:D30"/>
    <mergeCell ref="G30:I30"/>
  </mergeCells>
  <pageMargins left="0.7" right="0.7" top="0.75" bottom="0.75" header="0.51180555555555496" footer="0.51180555555555496"/>
  <pageSetup paperSize="9" firstPageNumber="0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8</TotalTime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Foglio1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Raffaele Garau</dc:creator>
  <dc:description/>
  <cp:lastModifiedBy>PC</cp:lastModifiedBy>
  <cp:revision>2</cp:revision>
  <dcterms:created xsi:type="dcterms:W3CDTF">2019-11-21T13:21:13Z</dcterms:created>
  <dcterms:modified xsi:type="dcterms:W3CDTF">2022-02-05T09:15:28Z</dcterms:modified>
  <dc:language>it-IT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Company">
    <vt:lpwstr>Hewlett-Packard Company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